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СА 10" sheetId="1" r:id="rId1"/>
  </sheets>
  <externalReferences>
    <externalReference r:id="rId2"/>
  </externalReferences>
  <definedNames>
    <definedName name="_xlnm._FilterDatabase" localSheetId="0" hidden="1">'СА 10'!$A$5:$AMG$5</definedName>
  </definedNames>
  <calcPr calcId="124519"/>
</workbook>
</file>

<file path=xl/calcChain.xml><?xml version="1.0" encoding="utf-8"?>
<calcChain xmlns="http://schemas.openxmlformats.org/spreadsheetml/2006/main">
  <c r="M9" i="1"/>
  <c r="L9"/>
  <c r="C9"/>
  <c r="B9"/>
  <c r="N8"/>
  <c r="N7"/>
  <c r="K7"/>
  <c r="K6"/>
  <c r="K9" s="1"/>
  <c r="J6"/>
  <c r="J9" s="1"/>
  <c r="I6"/>
  <c r="I9" s="1"/>
  <c r="H6"/>
  <c r="H9" s="1"/>
  <c r="D6"/>
  <c r="E6" s="1"/>
  <c r="E9" l="1"/>
  <c r="F6"/>
  <c r="D9"/>
  <c r="G6" l="1"/>
  <c r="F9"/>
  <c r="G9" l="1"/>
  <c r="N6"/>
  <c r="N9" s="1"/>
</calcChain>
</file>

<file path=xl/sharedStrings.xml><?xml version="1.0" encoding="utf-8"?>
<sst xmlns="http://schemas.openxmlformats.org/spreadsheetml/2006/main" count="21" uniqueCount="21">
  <si>
    <t>Реестр выполненных работ за 2023 год</t>
  </si>
  <si>
    <t>В счет денежных средств за аренду подвального помещения</t>
  </si>
  <si>
    <t>Советской Армии 10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</si>
  <si>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</si>
  <si>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</si>
  <si>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</si>
  <si>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</si>
  <si>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</si>
  <si>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</si>
  <si>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</si>
  <si>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</si>
  <si>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</si>
  <si>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</si>
  <si>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</si>
  <si>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</si>
  <si>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</si>
  <si>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</si>
  <si>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</si>
  <si>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мытье окон, светильников, ящиков в подъездах №1,2,3,4,5,6</t>
  </si>
  <si>
    <t>Посадка деревьев на придомовой территории</t>
  </si>
  <si>
    <t>Итого: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</si>
</sst>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10">
    <font>
      <sz val="11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4" fontId="8" fillId="0" borderId="0"/>
    <xf numFmtId="0" fontId="9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4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vertical="center" wrapText="1"/>
    </xf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407">
          <cell r="F407">
            <v>8966.1</v>
          </cell>
        </row>
        <row r="470">
          <cell r="F470">
            <v>8966.1</v>
          </cell>
        </row>
        <row r="532">
          <cell r="F532">
            <v>8966.1</v>
          </cell>
        </row>
        <row r="595">
          <cell r="F595">
            <v>8845.16</v>
          </cell>
        </row>
        <row r="596">
          <cell r="F596">
            <v>14741.94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G13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8" sqref="A8"/>
    </sheetView>
  </sheetViews>
  <sheetFormatPr defaultColWidth="9" defaultRowHeight="16.5"/>
  <cols>
    <col min="1" max="1" width="25.875" style="15" customWidth="1"/>
    <col min="2" max="3" width="12" style="19" customWidth="1"/>
    <col min="4" max="6" width="9.125" style="19" customWidth="1"/>
    <col min="7" max="9" width="10.625" style="19" customWidth="1"/>
    <col min="10" max="10" width="11" style="19" customWidth="1"/>
    <col min="11" max="13" width="9.875" style="19" customWidth="1"/>
    <col min="14" max="14" width="14.375" style="22" customWidth="1"/>
    <col min="15" max="1021" width="10.75" style="15" customWidth="1"/>
    <col min="1022" max="16384" width="9" style="3"/>
  </cols>
  <sheetData>
    <row r="1" spans="1:1021" ht="19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9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9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5" spans="1:1021" ht="33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7" t="s">
        <v>12</v>
      </c>
      <c r="K5" s="7" t="s">
        <v>13</v>
      </c>
      <c r="L5" s="7" t="s">
        <v>14</v>
      </c>
      <c r="M5" s="6" t="s">
        <v>15</v>
      </c>
      <c r="N5" s="6" t="s">
        <v>16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</row>
    <row r="6" spans="1:1021" ht="37.5" customHeight="1">
      <c r="A6" s="9" t="s">
        <v>17</v>
      </c>
      <c r="B6" s="10">
        <v>34162.5</v>
      </c>
      <c r="C6" s="10">
        <v>8966.1</v>
      </c>
      <c r="D6" s="10">
        <f>C6</f>
        <v>8966.1</v>
      </c>
      <c r="E6" s="10">
        <f>D6</f>
        <v>8966.1</v>
      </c>
      <c r="F6" s="10">
        <f>E6</f>
        <v>8966.1</v>
      </c>
      <c r="G6" s="10">
        <f>F6</f>
        <v>8966.1</v>
      </c>
      <c r="H6" s="10">
        <f>[1]са10ар!$F$407</f>
        <v>8966.1</v>
      </c>
      <c r="I6" s="11">
        <f>[1]са10ар!$F$470</f>
        <v>8966.1</v>
      </c>
      <c r="J6" s="12">
        <f>[1]са10ар!$F$532</f>
        <v>8966.1</v>
      </c>
      <c r="K6" s="12">
        <f>[1]са10ар!$F$595</f>
        <v>8845.16</v>
      </c>
      <c r="L6" s="12">
        <v>0</v>
      </c>
      <c r="M6" s="13">
        <v>0</v>
      </c>
      <c r="N6" s="14">
        <f>SUM(B6:M6)</f>
        <v>114736.46000000002</v>
      </c>
      <c r="AMF6" s="3"/>
      <c r="AMG6" s="3"/>
    </row>
    <row r="7" spans="1:1021" ht="49.5" customHeight="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1">
        <v>0</v>
      </c>
      <c r="J7" s="12">
        <v>0</v>
      </c>
      <c r="K7" s="12">
        <f>[1]са10ар!$F$596</f>
        <v>14741.94</v>
      </c>
      <c r="L7" s="12">
        <v>0</v>
      </c>
      <c r="M7" s="13">
        <v>0</v>
      </c>
      <c r="N7" s="14">
        <f>SUM(B7:M7)</f>
        <v>14741.94</v>
      </c>
      <c r="AMF7" s="3"/>
      <c r="AMG7" s="3"/>
    </row>
    <row r="8" spans="1:1021" ht="31.5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1">
        <v>0</v>
      </c>
      <c r="J8" s="12">
        <v>0</v>
      </c>
      <c r="K8" s="12">
        <v>31500</v>
      </c>
      <c r="L8" s="12">
        <v>0</v>
      </c>
      <c r="M8" s="13">
        <v>0</v>
      </c>
      <c r="N8" s="14">
        <f>SUM(B8:M8)</f>
        <v>31500</v>
      </c>
      <c r="AMF8" s="3"/>
      <c r="AMG8" s="3"/>
    </row>
    <row r="9" spans="1:1021">
      <c r="A9" s="16" t="s">
        <v>20</v>
      </c>
      <c r="B9" s="14">
        <f t="shared" ref="B9:N9" si="0">SUM(B6:B8)</f>
        <v>34162.5</v>
      </c>
      <c r="C9" s="14">
        <f t="shared" si="0"/>
        <v>8966.1</v>
      </c>
      <c r="D9" s="14">
        <f t="shared" si="0"/>
        <v>8966.1</v>
      </c>
      <c r="E9" s="14">
        <f t="shared" si="0"/>
        <v>8966.1</v>
      </c>
      <c r="F9" s="14">
        <f t="shared" si="0"/>
        <v>8966.1</v>
      </c>
      <c r="G9" s="14">
        <f t="shared" si="0"/>
        <v>8966.1</v>
      </c>
      <c r="H9" s="14">
        <f t="shared" si="0"/>
        <v>8966.1</v>
      </c>
      <c r="I9" s="14">
        <f t="shared" si="0"/>
        <v>8966.1</v>
      </c>
      <c r="J9" s="14">
        <f t="shared" si="0"/>
        <v>8966.1</v>
      </c>
      <c r="K9" s="14">
        <f t="shared" si="0"/>
        <v>55087.1</v>
      </c>
      <c r="L9" s="14">
        <f t="shared" si="0"/>
        <v>0</v>
      </c>
      <c r="M9" s="14">
        <f t="shared" si="0"/>
        <v>0</v>
      </c>
      <c r="N9" s="14">
        <f t="shared" si="0"/>
        <v>160978.40000000002</v>
      </c>
      <c r="O9" s="17"/>
      <c r="P9" s="18"/>
      <c r="Q9" s="18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</row>
    <row r="12" spans="1:1021">
      <c r="N12" s="3"/>
    </row>
    <row r="13" spans="1:1021"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</sheetData>
  <mergeCells count="3">
    <mergeCell ref="A1:N1"/>
    <mergeCell ref="A2:N2"/>
    <mergeCell ref="A3:N3"/>
  </mergeCells>
  <pageMargins left="0.42204724409448818" right="0.35905511811023622" top="1.1299212598425197" bottom="0.30511811023622054" header="1.0901574803149607" footer="0.26535433070866149"/>
  <pageSetup paperSize="9" scale="78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2024-03-06T05:44:57Z</dcterms:created>
  <dcterms:modified xsi:type="dcterms:W3CDTF">2024-03-06T05:45:19Z</dcterms:modified>
</cp:coreProperties>
</file>